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7A29698-2E24-4061-9820-7B952E0941D2}" xr6:coauthVersionLast="36" xr6:coauthVersionMax="47" xr10:uidLastSave="{00000000-0000-0000-0000-000000000000}"/>
  <bookViews>
    <workbookView xWindow="19080" yWindow="-120" windowWidth="29040" windowHeight="15720" xr2:uid="{00000000-000D-0000-FFFF-FFFF00000000}"/>
  </bookViews>
  <sheets>
    <sheet name="Лист1 (2)" sheetId="4" r:id="rId1"/>
  </sheets>
  <definedNames>
    <definedName name="_xlnm.Print_Area" localSheetId="0">'Лист1 (2)'!$A$1:$H$32</definedName>
  </definedNames>
  <calcPr calcId="191029" iterate="1" fullPrecision="0"/>
</workbook>
</file>

<file path=xl/calcChain.xml><?xml version="1.0" encoding="utf-8"?>
<calcChain xmlns="http://schemas.openxmlformats.org/spreadsheetml/2006/main">
  <c r="D15" i="4" l="1"/>
  <c r="H11" i="4"/>
  <c r="H15" i="4" s="1"/>
  <c r="H19" i="4" s="1"/>
  <c r="H21" i="4" s="1"/>
  <c r="G17" i="4"/>
  <c r="H17" i="4" s="1"/>
  <c r="H22" i="4" l="1"/>
  <c r="H23" i="4" s="1"/>
  <c r="H18" i="4"/>
  <c r="H24" i="4" l="1"/>
  <c r="H25" i="4" l="1"/>
  <c r="H26" i="4" l="1"/>
  <c r="H27" i="4" s="1"/>
</calcChain>
</file>

<file path=xl/sharedStrings.xml><?xml version="1.0" encoding="utf-8"?>
<sst xmlns="http://schemas.openxmlformats.org/spreadsheetml/2006/main" count="50" uniqueCount="48">
  <si>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</si>
  <si>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</si>
  <si>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</si>
  <si>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</si>
  <si>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</si>
  <si>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</si>
  <si>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</si>
  <si>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</si>
  <si>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</si>
  <si>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</si>
  <si>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</si>
  <si>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Составил</t>
  </si>
  <si>
    <t>Проверил</t>
  </si>
  <si>
    <t>1.2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</si>
  <si>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</si>
  <si>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Локальная смета № 09-01-06</t>
  </si>
  <si>
    <r>
      <rPr>
        <b/>
        <sz val="11"/>
        <color theme="1"/>
        <rFont val="Times New Roman"/>
        <family val="1"/>
        <charset val="204"/>
      </rPr>
      <t>Где:</t>
    </r>
    <r>
      <rPr>
        <sz val="11"/>
        <color theme="1"/>
        <rFont val="Times New Roman"/>
        <family val="1"/>
        <charset val="204"/>
      </rPr>
      <t xml:space="preserve">
- </t>
    </r>
    <r>
      <rPr>
        <b/>
        <sz val="11"/>
        <color theme="1"/>
        <rFont val="Times New Roman"/>
        <family val="1"/>
        <charset val="204"/>
      </rPr>
      <t>4271,79</t>
    </r>
    <r>
      <rPr>
        <sz val="11"/>
        <color theme="1"/>
        <rFont val="Times New Roman"/>
        <family val="1"/>
        <charset val="204"/>
      </rPr>
      <t xml:space="preserve"> полевые работы таб.3.2.3  строка 6 столбец (застроенная территория категория сложности III табл. 3.2.1)
- </t>
    </r>
    <r>
      <rPr>
        <b/>
        <sz val="11"/>
        <color theme="1"/>
        <rFont val="Times New Roman"/>
        <family val="1"/>
        <charset val="204"/>
      </rPr>
      <t>1,15</t>
    </r>
    <r>
      <rPr>
        <sz val="11"/>
        <color theme="1"/>
        <rFont val="Times New Roman"/>
        <family val="1"/>
        <charset val="204"/>
      </rPr>
      <t xml:space="preserve"> табл. 2.1  п.1,   продолжительность неблагоприятного периода   (с 20 октября - 31 марта)
-</t>
    </r>
    <r>
      <rPr>
        <sz val="11"/>
        <color rgb="FF0070C0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1,2125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табл. 2.2  п.6,    внутренний транспорт - удаленность участка от базы 30-40 км и расход на внутренний транспорт при базовой стоимости полевых изыскательских работ до 65тыс.           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1,15</t>
    </r>
    <r>
      <rPr>
        <sz val="11"/>
        <color theme="1"/>
        <rFont val="Times New Roman"/>
        <family val="1"/>
        <charset val="204"/>
      </rPr>
      <t xml:space="preserve"> табл. 2.3,  Расходы по организации и ликвидации работ
- </t>
    </r>
    <r>
      <rPr>
        <b/>
        <sz val="11"/>
        <color theme="1"/>
        <rFont val="Times New Roman"/>
        <family val="1"/>
        <charset val="204"/>
      </rPr>
      <t>1624,16</t>
    </r>
    <r>
      <rPr>
        <sz val="11"/>
        <color theme="1"/>
        <rFont val="Times New Roman"/>
        <family val="1"/>
        <charset val="204"/>
      </rPr>
      <t xml:space="preserve"> камеральные работы таб. 3.2.3  строка 6 столбец (застроенная территория категория сложности III табл. 3.2.1)
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примечание 3 таб.3.2.3 
- </t>
    </r>
    <r>
      <rPr>
        <b/>
        <sz val="11"/>
        <color theme="1"/>
        <rFont val="Times New Roman"/>
        <family val="1"/>
        <charset val="204"/>
      </rPr>
      <t>1208,75</t>
    </r>
    <r>
      <rPr>
        <sz val="11"/>
        <color theme="1"/>
        <rFont val="Times New Roman"/>
        <family val="1"/>
        <charset val="204"/>
      </rPr>
      <t xml:space="preserve">  полевые работы таб.4.10.1   строка 1 столбец (количество пересечений с сущ. коммуникациями 3-4)
- </t>
    </r>
    <r>
      <rPr>
        <b/>
        <sz val="11"/>
        <color theme="1"/>
        <rFont val="Times New Roman"/>
        <family val="1"/>
        <charset val="204"/>
      </rPr>
      <t>1,25</t>
    </r>
    <r>
      <rPr>
        <sz val="11"/>
        <color theme="1"/>
        <rFont val="Times New Roman"/>
        <family val="1"/>
        <charset val="204"/>
      </rPr>
      <t xml:space="preserve"> п. 5 примечание к таб.4.10.1   выполнении работ на проезжей части с интенсивным движением транспорта к стоимости полевых работ.
- </t>
    </r>
    <r>
      <rPr>
        <b/>
        <sz val="11"/>
        <color theme="1"/>
        <rFont val="Times New Roman"/>
        <family val="1"/>
        <charset val="204"/>
      </rPr>
      <t>1,1</t>
    </r>
    <r>
      <rPr>
        <sz val="11"/>
        <color theme="1"/>
        <rFont val="Times New Roman"/>
        <family val="1"/>
        <charset val="204"/>
      </rPr>
      <t xml:space="preserve"> п. 5 примечание к таб.4.10.1   При выполнении полевых работ по трассе, снимаемой  при протяженности участка трассы 20-50 м;
- </t>
    </r>
    <r>
      <rPr>
        <b/>
        <sz val="11"/>
        <color theme="1"/>
        <rFont val="Times New Roman"/>
        <family val="1"/>
        <charset val="204"/>
      </rPr>
      <t>1,15</t>
    </r>
    <r>
      <rPr>
        <sz val="11"/>
        <color theme="1"/>
        <rFont val="Times New Roman"/>
        <family val="1"/>
        <charset val="204"/>
      </rPr>
      <t xml:space="preserve"> табл. 2.1  п.1,   продолжительность неблагоприятного периода   (с 20 октября - 31 марта)
-</t>
    </r>
    <r>
      <rPr>
        <b/>
        <sz val="11"/>
        <color theme="1"/>
        <rFont val="Times New Roman"/>
        <family val="1"/>
        <charset val="204"/>
      </rPr>
      <t xml:space="preserve"> 1,15</t>
    </r>
    <r>
      <rPr>
        <sz val="11"/>
        <color theme="1"/>
        <rFont val="Times New Roman"/>
        <family val="1"/>
        <charset val="204"/>
      </rPr>
      <t xml:space="preserve"> полевые работы прим. таб.4.10.1  п. 2.  - при глубине траншеи свыше 1,0 до 3,0 м.
-</t>
    </r>
    <r>
      <rPr>
        <sz val="11"/>
        <color rgb="FF0070C0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1,2125</t>
    </r>
    <r>
      <rPr>
        <sz val="11"/>
        <color theme="1"/>
        <rFont val="Times New Roman"/>
        <family val="1"/>
        <charset val="204"/>
      </rPr>
      <t xml:space="preserve"> табл. 2.2  п.6,  внутренний транспорт - удаленность участка от базы 30-40 км и расход на внутренний транспорт при базовой стоимости полевых изыскательских работ до 65тыс.
- </t>
    </r>
    <r>
      <rPr>
        <b/>
        <sz val="11"/>
        <color theme="1"/>
        <rFont val="Times New Roman"/>
        <family val="1"/>
        <charset val="204"/>
      </rPr>
      <t>1,15</t>
    </r>
    <r>
      <rPr>
        <sz val="11"/>
        <color theme="1"/>
        <rFont val="Times New Roman"/>
        <family val="1"/>
        <charset val="204"/>
      </rPr>
      <t xml:space="preserve"> табл. 2.3,  Расходы по организации и ликвидации работ    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694,88</t>
    </r>
    <r>
      <rPr>
        <sz val="11"/>
        <color theme="1"/>
        <rFont val="Times New Roman"/>
        <family val="1"/>
        <charset val="204"/>
      </rPr>
      <t xml:space="preserve"> камеральные работы таб.4.10.1  строка 1 столбец (количество пересечений с сущ. коммуникациями 3-4)                                                                                               
- </t>
    </r>
    <r>
      <rPr>
        <b/>
        <sz val="11"/>
        <color theme="1"/>
        <rFont val="Times New Roman"/>
        <family val="1"/>
        <charset val="204"/>
      </rPr>
      <t>0,6</t>
    </r>
    <r>
      <rPr>
        <sz val="11"/>
        <color theme="1"/>
        <rFont val="Times New Roman"/>
        <family val="1"/>
        <charset val="204"/>
      </rPr>
      <t xml:space="preserve"> камеральные работы прим. таб.4.10.1  п. 3. - без составления продольного профиля                  </t>
    </r>
  </si>
  <si>
    <t>(4271,79*1,3*0,85*1,2125*1,15+1269*1,2)*0,5+(1365*1,3*0,85*1,2125*1,15+667*1,2*0,6)</t>
  </si>
  <si>
    <r>
      <t>МРР-</t>
    </r>
    <r>
      <rPr>
        <b/>
        <sz val="11"/>
        <color rgb="FF0070C0"/>
        <rFont val="Times New Roman"/>
        <family val="1"/>
        <charset val="204"/>
      </rPr>
      <t>3.1-02-23</t>
    </r>
    <r>
      <rPr>
        <b/>
        <sz val="11"/>
        <color theme="1"/>
        <rFont val="Times New Roman"/>
        <family val="1"/>
        <charset val="204"/>
      </rPr>
      <t xml:space="preserve"> Инжернерно-геодезические изыскания.</t>
    </r>
  </si>
  <si>
    <t>1</t>
  </si>
  <si>
    <t>точка</t>
  </si>
  <si>
    <t>Выдача промежуточных материалов</t>
  </si>
  <si>
    <t>Привязка точек в траншеях при глубине св.1,0 до 3,0</t>
  </si>
  <si>
    <t>табл. 2.1, пункт 2</t>
  </si>
  <si>
    <t>Выполнение изысканий в неблагоприятный период года (с 20.10 по 31.03)</t>
  </si>
  <si>
    <t>пункт 1, табл.2.1</t>
  </si>
  <si>
    <t>пункт 2.4, табл.2.2</t>
  </si>
  <si>
    <t>пункт 2.5, табл.2.3</t>
  </si>
  <si>
    <t>Полевые работы</t>
  </si>
  <si>
    <t>Плановая и высотная привязка отдельных точек</t>
  </si>
  <si>
    <t>Контрольно-геодезическая съемка подземных коммуникаций КЛ</t>
  </si>
  <si>
    <t>п.1 табл..4.4.6.1 (через каждые 3 м)</t>
  </si>
  <si>
    <t>прим.6 к табл. 4.4.6.1</t>
  </si>
  <si>
    <t>Итого с учётом коэффициентов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</si>
  <si>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полевых работ с к-тами</t>
    </r>
  </si>
  <si>
    <t>Условия выполнения полевых работ</t>
  </si>
  <si>
    <t>Расходы по внутреннему транспорту</t>
  </si>
  <si>
    <t>По организации и ликвидации работ</t>
  </si>
  <si>
    <t>Итого полевых работ</t>
  </si>
  <si>
    <t>п.2.6а раздел 2</t>
  </si>
  <si>
    <t>Выполнение изысканий в условиях специального режима 167 точек</t>
  </si>
  <si>
    <t>Категория сложности - третья,
Расстояние между точками - до 50 м,
Финансирование - бюджет</t>
  </si>
  <si>
    <r>
      <t xml:space="preserve">КЛ </t>
    </r>
    <r>
      <rPr>
        <b/>
        <sz val="11"/>
        <color rgb="FFFF0000"/>
        <rFont val="Times New Roman"/>
        <family val="1"/>
        <charset val="204"/>
      </rPr>
      <t xml:space="preserve"> 0,4 кВ (48 м)</t>
    </r>
    <r>
      <rPr>
        <b/>
        <sz val="11"/>
        <color theme="1"/>
        <rFont val="Times New Roman"/>
        <family val="1"/>
        <charset val="204"/>
      </rPr>
      <t>/3м=</t>
    </r>
    <r>
      <rPr>
        <b/>
        <sz val="11"/>
        <color rgb="FFFF0000"/>
        <rFont val="Times New Roman"/>
        <family val="1"/>
        <charset val="204"/>
      </rPr>
      <t xml:space="preserve">16 </t>
    </r>
    <r>
      <rPr>
        <b/>
        <sz val="11"/>
        <color theme="1"/>
        <rFont val="Times New Roman"/>
        <family val="1"/>
        <charset val="204"/>
      </rPr>
      <t>точек</t>
    </r>
  </si>
  <si>
    <t>Итого с учетом коэффициента пересчета на 1 кв. 2026 г. К=9,804</t>
  </si>
  <si>
    <t>3572*1,150</t>
  </si>
  <si>
    <t>от 4108</t>
  </si>
  <si>
    <t>от 4108+873</t>
  </si>
  <si>
    <t>Реконструкция 2КЛ-0,4кВ направление ТП-10/0,4кВ № 10362 (СП-337)- ВВ 46573, в т.ч. ПИР:  г. Москва, р-н Хорошево-Мневники, ул. Демьяна Бедного, з/у 22/3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</si>
</sst>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right" vertical="top"/>
    </xf>
    <xf numFmtId="3" fontId="2" fillId="0" borderId="1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9" fontId="7" fillId="0" borderId="5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3" fontId="1" fillId="5" borderId="4" xfId="0" applyNumberFormat="1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1" fillId="5" borderId="3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4" fontId="0" fillId="5" borderId="0" xfId="0" applyNumberFormat="1" applyFill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158979</xdr:colOff>
      <xdr:row>21</xdr:row>
      <xdr:rowOff>58288</xdr:rowOff>
    </xdr:from>
    <xdr:to>
      <xdr:col>22</xdr:col>
      <xdr:colOff>49498</xdr:colOff>
      <xdr:row>39</xdr:row>
      <xdr:rowOff>7246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BEECEE-8621-4629-6F39-1E670D9B7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9225" y="5719626"/>
          <a:ext cx="8583759" cy="3141845"/>
        </a:xfrm>
        <a:prstGeom prst="rect">
          <a:avLst/>
        </a:prstGeom>
      </xdr:spPr>
    </xdr:pic>
    <xdr:clientData/>
  </xdr:twoCellAnchor>
  <xdr:twoCellAnchor editAs="oneCell">
    <xdr:from>
      <xdr:col>8</xdr:col>
      <xdr:colOff>158981</xdr:colOff>
      <xdr:row>0</xdr:row>
      <xdr:rowOff>139860</xdr:rowOff>
    </xdr:from>
    <xdr:to>
      <xdr:col>22</xdr:col>
      <xdr:colOff>35054</xdr:colOff>
      <xdr:row>20</xdr:row>
      <xdr:rowOff>209135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2D7B042-7B9A-7F48-A84C-54A2A3944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29227" y="139860"/>
          <a:ext cx="8569313" cy="5354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FED60-3345-41C5-9C2C-BE7611A261B5}">
  <sheetPr>
    <pageSetUpPr fitToPage="1"/>
  </sheetPr>
  <dimension ref="A1:M66"/>
  <sheetViews>
    <sheetView tabSelected="1" view="pageBreakPreview" zoomScale="71" zoomScaleNormal="100" zoomScaleSheetLayoutView="71" workbookViewId="0">
      <selection sqref="A1:H1"/>
    </sheetView>
  </sheetViews>
  <sheetFormatPr defaultColWidth="9.140625" defaultRowHeight="15" x14ac:dyDescent="0.25"/>
  <cols>
    <col min="1" max="1" width="5.28515625" style="10" customWidth="1"/>
    <col min="2" max="2" width="50.5703125" style="10" customWidth="1"/>
    <col min="3" max="3" width="63" style="1" customWidth="1"/>
    <col min="4" max="4" width="10.42578125" style="10" customWidth="1"/>
    <col min="5" max="5" width="9.140625" style="10"/>
    <col min="6" max="6" width="6.7109375" style="10" customWidth="1"/>
    <col min="7" max="7" width="14" style="10" customWidth="1"/>
    <col min="8" max="8" width="13.140625" style="10" bestFit="1" customWidth="1"/>
    <col min="9" max="9" width="10.5703125" style="10" bestFit="1" customWidth="1"/>
    <col min="10" max="10" width="9.140625" style="10"/>
    <col min="11" max="11" width="11.140625" style="10" bestFit="1" customWidth="1"/>
    <col min="12" max="16384" width="9.140625" style="10"/>
  </cols>
  <sheetData>
    <row r="1" spans="1:8" x14ac:dyDescent="0.25">
      <c r="A1" s="73" t="s">
        <v>15</v>
      </c>
      <c r="B1" s="73"/>
      <c r="C1" s="73"/>
      <c r="D1" s="73"/>
      <c r="E1" s="73"/>
      <c r="F1" s="73"/>
      <c r="G1" s="73"/>
      <c r="H1" s="73"/>
    </row>
    <row r="2" spans="1:8" x14ac:dyDescent="0.25">
      <c r="A2" s="11"/>
      <c r="B2" s="11"/>
      <c r="C2" s="2"/>
      <c r="D2" s="11"/>
      <c r="E2" s="11"/>
      <c r="F2" s="11"/>
      <c r="G2" s="11"/>
      <c r="H2" s="11"/>
    </row>
    <row r="3" spans="1:8" x14ac:dyDescent="0.25">
      <c r="A3" s="73" t="s">
        <v>30</v>
      </c>
      <c r="B3" s="73"/>
      <c r="C3" s="73"/>
      <c r="D3" s="73"/>
      <c r="E3" s="73"/>
      <c r="F3" s="73"/>
      <c r="G3" s="73"/>
      <c r="H3" s="73"/>
    </row>
    <row r="4" spans="1:8" ht="105" customHeight="1" x14ac:dyDescent="0.25">
      <c r="A4" s="74" t="s">
        <v>47</v>
      </c>
      <c r="B4" s="74"/>
      <c r="C4" s="74"/>
      <c r="D4" s="74"/>
      <c r="E4" s="74"/>
      <c r="F4" s="74"/>
      <c r="G4" s="74"/>
      <c r="H4" s="74"/>
    </row>
    <row r="5" spans="1:8" x14ac:dyDescent="0.25">
      <c r="A5" s="32"/>
      <c r="B5" s="32"/>
      <c r="C5" s="32" t="s">
        <v>42</v>
      </c>
      <c r="D5" s="32"/>
      <c r="E5" s="32"/>
      <c r="F5" s="32"/>
      <c r="G5" s="32"/>
      <c r="H5" s="32"/>
    </row>
    <row r="6" spans="1:8" x14ac:dyDescent="0.25">
      <c r="A6" s="11"/>
      <c r="B6" s="11"/>
      <c r="C6" s="2"/>
      <c r="D6" s="11"/>
      <c r="E6" s="11"/>
      <c r="F6" s="11"/>
      <c r="G6" s="11"/>
      <c r="H6" s="11"/>
    </row>
    <row r="7" spans="1:8" ht="28.5" x14ac:dyDescent="0.25">
      <c r="A7" s="4" t="s">
        <v>0</v>
      </c>
      <c r="B7" s="3" t="s">
        <v>1</v>
      </c>
      <c r="C7" s="3" t="s">
        <v>2</v>
      </c>
      <c r="D7" s="4" t="s">
        <v>3</v>
      </c>
      <c r="E7" s="3" t="s">
        <v>4</v>
      </c>
      <c r="F7" s="4" t="s">
        <v>5</v>
      </c>
      <c r="G7" s="4" t="s">
        <v>6</v>
      </c>
      <c r="H7" s="4" t="s">
        <v>7</v>
      </c>
    </row>
    <row r="8" spans="1:8" x14ac:dyDescent="0.25">
      <c r="A8" s="43"/>
      <c r="B8" s="44"/>
      <c r="C8" s="44"/>
      <c r="D8" s="45"/>
      <c r="E8" s="44"/>
      <c r="F8" s="45"/>
      <c r="G8" s="45"/>
      <c r="H8" s="46"/>
    </row>
    <row r="9" spans="1:8" x14ac:dyDescent="0.25">
      <c r="A9" s="80" t="s">
        <v>28</v>
      </c>
      <c r="B9" s="81"/>
      <c r="C9" s="81"/>
      <c r="D9" s="81"/>
      <c r="E9" s="81"/>
      <c r="F9" s="81"/>
      <c r="G9" s="81"/>
      <c r="H9" s="82"/>
    </row>
    <row r="10" spans="1:8" ht="26.25" customHeight="1" x14ac:dyDescent="0.25">
      <c r="A10" s="36" t="s">
        <v>19</v>
      </c>
      <c r="B10" s="13" t="s">
        <v>29</v>
      </c>
      <c r="C10" s="12" t="s">
        <v>18</v>
      </c>
      <c r="D10" s="14"/>
      <c r="E10" s="14"/>
      <c r="F10" s="14"/>
      <c r="G10" s="14"/>
      <c r="H10" s="14"/>
    </row>
    <row r="11" spans="1:8" ht="49.5" customHeight="1" x14ac:dyDescent="0.25">
      <c r="A11" s="83"/>
      <c r="B11" s="47" t="s">
        <v>41</v>
      </c>
      <c r="C11" s="30" t="s">
        <v>31</v>
      </c>
      <c r="D11" s="33"/>
      <c r="E11" s="6">
        <v>16</v>
      </c>
      <c r="F11" s="33" t="s">
        <v>20</v>
      </c>
      <c r="G11" s="6">
        <v>124.86</v>
      </c>
      <c r="H11" s="35">
        <f>E11*G11</f>
        <v>1998</v>
      </c>
    </row>
    <row r="12" spans="1:8" x14ac:dyDescent="0.25">
      <c r="A12" s="84"/>
      <c r="B12" s="15" t="s">
        <v>21</v>
      </c>
      <c r="C12" s="30" t="s">
        <v>39</v>
      </c>
      <c r="D12" s="34">
        <v>1.1000000000000001</v>
      </c>
      <c r="E12" s="6"/>
      <c r="F12" s="33"/>
      <c r="G12" s="6"/>
      <c r="H12" s="35"/>
    </row>
    <row r="13" spans="1:8" ht="30" x14ac:dyDescent="0.25">
      <c r="A13" s="84"/>
      <c r="B13" s="15" t="s">
        <v>40</v>
      </c>
      <c r="C13" s="30" t="s">
        <v>23</v>
      </c>
      <c r="D13" s="34">
        <v>1.25</v>
      </c>
      <c r="E13" s="6"/>
      <c r="F13" s="33"/>
      <c r="G13" s="6"/>
      <c r="H13" s="35"/>
    </row>
    <row r="14" spans="1:8" x14ac:dyDescent="0.25">
      <c r="A14" s="84"/>
      <c r="B14" s="15" t="s">
        <v>22</v>
      </c>
      <c r="C14" s="30" t="s">
        <v>32</v>
      </c>
      <c r="D14" s="34">
        <v>1.3</v>
      </c>
      <c r="E14" s="6"/>
      <c r="F14" s="33"/>
      <c r="G14" s="6"/>
      <c r="H14" s="35"/>
    </row>
    <row r="15" spans="1:8" x14ac:dyDescent="0.25">
      <c r="A15" s="85"/>
      <c r="B15" s="54" t="s">
        <v>33</v>
      </c>
      <c r="C15" s="55"/>
      <c r="D15" s="56">
        <f>D12*D13*D14</f>
        <v>1.788</v>
      </c>
      <c r="E15" s="57"/>
      <c r="F15" s="58"/>
      <c r="G15" s="57"/>
      <c r="H15" s="59">
        <f>H11*D15</f>
        <v>3572</v>
      </c>
    </row>
    <row r="16" spans="1:8" ht="381.75" hidden="1" customHeight="1" x14ac:dyDescent="0.25">
      <c r="A16" s="75" t="s">
        <v>13</v>
      </c>
      <c r="B16" s="15" t="s">
        <v>14</v>
      </c>
      <c r="C16" s="30" t="s">
        <v>16</v>
      </c>
      <c r="D16" s="77" t="s">
        <v>17</v>
      </c>
      <c r="E16" s="78"/>
      <c r="F16" s="78"/>
      <c r="G16" s="78"/>
      <c r="H16" s="79"/>
    </row>
    <row r="17" spans="1:13" hidden="1" x14ac:dyDescent="0.25">
      <c r="A17" s="76"/>
      <c r="B17" s="16"/>
      <c r="C17" s="5"/>
      <c r="D17" s="14"/>
      <c r="E17" s="17"/>
      <c r="F17" s="22" t="s">
        <v>9</v>
      </c>
      <c r="G17" s="18">
        <f>(4271.79*1.3*0.85*1.2125*1.15+1269*1.2)*0.5+(1365*1.3*0.85*1.2125*1.15+667*1.2*0.6)</f>
        <v>6635.76</v>
      </c>
      <c r="H17" s="18">
        <f>G17*E17</f>
        <v>0</v>
      </c>
      <c r="K17" s="31"/>
    </row>
    <row r="18" spans="1:13" hidden="1" x14ac:dyDescent="0.25">
      <c r="A18" s="76"/>
      <c r="B18" s="19" t="s">
        <v>8</v>
      </c>
      <c r="C18" s="7"/>
      <c r="D18" s="19"/>
      <c r="E18" s="19"/>
      <c r="F18" s="19"/>
      <c r="G18" s="20"/>
      <c r="H18" s="21">
        <f>H17</f>
        <v>0</v>
      </c>
    </row>
    <row r="19" spans="1:13" x14ac:dyDescent="0.25">
      <c r="A19" s="60" t="s">
        <v>34</v>
      </c>
      <c r="B19" s="61"/>
      <c r="C19" s="61"/>
      <c r="D19" s="61"/>
      <c r="E19" s="61"/>
      <c r="F19" s="61"/>
      <c r="G19" s="61"/>
      <c r="H19" s="62">
        <f>H15</f>
        <v>3572</v>
      </c>
    </row>
    <row r="20" spans="1:13" x14ac:dyDescent="0.25">
      <c r="A20" s="12"/>
      <c r="B20" s="37" t="s">
        <v>35</v>
      </c>
      <c r="C20" s="6"/>
      <c r="D20" s="70"/>
      <c r="E20" s="71"/>
      <c r="F20" s="71"/>
      <c r="G20" s="72"/>
      <c r="H20" s="18"/>
      <c r="J20" s="23"/>
      <c r="K20" s="23"/>
      <c r="M20" s="23"/>
    </row>
    <row r="21" spans="1:13" ht="30" x14ac:dyDescent="0.25">
      <c r="A21" s="68"/>
      <c r="B21" s="39" t="s">
        <v>24</v>
      </c>
      <c r="C21" s="30" t="s">
        <v>25</v>
      </c>
      <c r="D21" s="34">
        <v>1.1499999999999999</v>
      </c>
      <c r="E21" s="38"/>
      <c r="F21" s="38"/>
      <c r="G21" s="38" t="s">
        <v>44</v>
      </c>
      <c r="H21" s="41">
        <f>H19*D21</f>
        <v>4108</v>
      </c>
      <c r="J21" s="23"/>
      <c r="K21" s="23"/>
      <c r="M21" s="23"/>
    </row>
    <row r="22" spans="1:13" x14ac:dyDescent="0.25">
      <c r="A22" s="69"/>
      <c r="B22" s="39" t="s">
        <v>36</v>
      </c>
      <c r="C22" s="30" t="s">
        <v>26</v>
      </c>
      <c r="D22" s="40">
        <v>0.21249999999999999</v>
      </c>
      <c r="E22" s="38"/>
      <c r="F22" s="38"/>
      <c r="G22" s="38" t="s">
        <v>45</v>
      </c>
      <c r="H22" s="41">
        <f>H21*D22</f>
        <v>873</v>
      </c>
      <c r="J22" s="23"/>
      <c r="K22" s="23"/>
      <c r="M22" s="23"/>
    </row>
    <row r="23" spans="1:13" x14ac:dyDescent="0.25">
      <c r="A23" s="69"/>
      <c r="B23" s="48" t="s">
        <v>37</v>
      </c>
      <c r="C23" s="49" t="s">
        <v>27</v>
      </c>
      <c r="D23" s="50">
        <v>0.15</v>
      </c>
      <c r="E23" s="51"/>
      <c r="F23" s="51"/>
      <c r="G23" s="51" t="s">
        <v>46</v>
      </c>
      <c r="H23" s="52">
        <f>(H21+H22)*D23</f>
        <v>747</v>
      </c>
      <c r="J23" s="23"/>
      <c r="K23" s="23"/>
      <c r="M23" s="23"/>
    </row>
    <row r="24" spans="1:13" s="66" customFormat="1" ht="15" customHeight="1" x14ac:dyDescent="0.25">
      <c r="A24" s="63"/>
      <c r="B24" s="64" t="s">
        <v>38</v>
      </c>
      <c r="C24" s="65"/>
      <c r="D24" s="65"/>
      <c r="E24" s="65"/>
      <c r="F24" s="65"/>
      <c r="G24" s="65"/>
      <c r="H24" s="62">
        <f>SUM(H21:H23)</f>
        <v>5728</v>
      </c>
      <c r="J24" s="67"/>
      <c r="K24" s="67"/>
      <c r="M24" s="67"/>
    </row>
    <row r="25" spans="1:13" x14ac:dyDescent="0.25">
      <c r="A25" s="24"/>
      <c r="B25" s="53" t="s">
        <v>8</v>
      </c>
      <c r="C25" s="24"/>
      <c r="D25" s="25"/>
      <c r="E25" s="25"/>
      <c r="F25" s="25"/>
      <c r="G25" s="16"/>
      <c r="H25" s="42">
        <f>H24</f>
        <v>5728</v>
      </c>
    </row>
    <row r="26" spans="1:13" x14ac:dyDescent="0.25">
      <c r="A26" s="5"/>
      <c r="B26" s="26" t="s">
        <v>43</v>
      </c>
      <c r="C26" s="9"/>
      <c r="D26" s="25"/>
      <c r="E26" s="25"/>
      <c r="F26" s="25"/>
      <c r="G26" s="27"/>
      <c r="H26" s="42">
        <f>H25*9.804</f>
        <v>56157</v>
      </c>
    </row>
    <row r="27" spans="1:13" hidden="1" x14ac:dyDescent="0.25">
      <c r="A27" s="24" t="s">
        <v>10</v>
      </c>
      <c r="B27" s="28" t="s">
        <v>8</v>
      </c>
      <c r="C27" s="25"/>
      <c r="D27" s="25"/>
      <c r="E27" s="25"/>
      <c r="F27" s="25"/>
      <c r="G27" s="25"/>
      <c r="H27" s="21">
        <f>H26</f>
        <v>56157</v>
      </c>
    </row>
    <row r="28" spans="1:13" x14ac:dyDescent="0.25">
      <c r="A28" s="11"/>
      <c r="B28" s="11"/>
      <c r="C28" s="2"/>
      <c r="D28" s="11"/>
      <c r="E28" s="11"/>
      <c r="F28" s="11"/>
      <c r="G28" s="29"/>
      <c r="H28" s="29"/>
      <c r="K28" s="23"/>
    </row>
    <row r="29" spans="1:13" x14ac:dyDescent="0.25">
      <c r="A29" s="11"/>
      <c r="B29" s="11"/>
      <c r="C29" s="2"/>
      <c r="D29" s="11"/>
      <c r="E29" s="11"/>
      <c r="F29" s="11"/>
      <c r="G29" s="29"/>
      <c r="H29" s="29"/>
    </row>
    <row r="30" spans="1:13" x14ac:dyDescent="0.25">
      <c r="A30" s="11"/>
      <c r="B30" s="11" t="s">
        <v>11</v>
      </c>
      <c r="C30" s="8"/>
      <c r="D30" s="11"/>
      <c r="E30" s="11"/>
      <c r="F30" s="11"/>
      <c r="G30" s="29"/>
      <c r="H30" s="29"/>
    </row>
    <row r="31" spans="1:13" x14ac:dyDescent="0.25">
      <c r="A31" s="11"/>
      <c r="B31" s="11"/>
      <c r="C31" s="2"/>
      <c r="D31" s="11"/>
      <c r="E31" s="11"/>
      <c r="F31" s="11"/>
      <c r="G31" s="29"/>
      <c r="H31" s="29"/>
    </row>
    <row r="32" spans="1:13" x14ac:dyDescent="0.25">
      <c r="A32" s="11"/>
      <c r="B32" s="11" t="s">
        <v>12</v>
      </c>
      <c r="C32" s="8"/>
      <c r="D32" s="11"/>
      <c r="E32" s="11"/>
      <c r="F32" s="11"/>
      <c r="G32" s="29"/>
      <c r="H32" s="29"/>
    </row>
    <row r="33" spans="1:8" x14ac:dyDescent="0.25">
      <c r="A33" s="11"/>
      <c r="B33" s="11"/>
      <c r="C33" s="2"/>
      <c r="D33" s="11"/>
      <c r="E33" s="11"/>
      <c r="F33" s="11"/>
      <c r="G33" s="29"/>
      <c r="H33" s="29"/>
    </row>
    <row r="34" spans="1:8" x14ac:dyDescent="0.25">
      <c r="A34" s="11"/>
      <c r="B34" s="11"/>
      <c r="C34" s="2"/>
      <c r="D34" s="11"/>
      <c r="E34" s="11"/>
      <c r="F34" s="11"/>
      <c r="G34" s="11"/>
      <c r="H34" s="11"/>
    </row>
    <row r="35" spans="1:8" x14ac:dyDescent="0.25">
      <c r="A35" s="11"/>
      <c r="B35" s="11"/>
      <c r="C35" s="2"/>
      <c r="D35" s="11"/>
      <c r="E35" s="11"/>
      <c r="F35" s="11"/>
      <c r="G35" s="11"/>
      <c r="H35" s="11"/>
    </row>
    <row r="36" spans="1:8" x14ac:dyDescent="0.25">
      <c r="A36" s="11"/>
      <c r="B36" s="11"/>
      <c r="C36" s="2"/>
      <c r="D36" s="11"/>
      <c r="E36" s="11"/>
      <c r="F36" s="11"/>
      <c r="G36" s="11"/>
      <c r="H36" s="11"/>
    </row>
    <row r="37" spans="1:8" x14ac:dyDescent="0.25">
      <c r="A37" s="11"/>
      <c r="B37" s="11"/>
      <c r="C37" s="2"/>
      <c r="D37" s="11"/>
      <c r="E37" s="11"/>
      <c r="F37" s="11"/>
      <c r="G37" s="11"/>
      <c r="H37" s="11"/>
    </row>
    <row r="38" spans="1:8" x14ac:dyDescent="0.25">
      <c r="A38" s="11"/>
      <c r="B38" s="11"/>
      <c r="C38" s="2"/>
      <c r="D38" s="11"/>
      <c r="E38" s="11"/>
      <c r="F38" s="11"/>
      <c r="G38" s="11"/>
      <c r="H38" s="11"/>
    </row>
    <row r="39" spans="1:8" x14ac:dyDescent="0.25">
      <c r="A39" s="11"/>
      <c r="B39" s="11"/>
      <c r="C39" s="2"/>
      <c r="D39" s="11"/>
      <c r="E39" s="11"/>
      <c r="F39" s="11"/>
      <c r="G39" s="11"/>
      <c r="H39" s="11"/>
    </row>
    <row r="40" spans="1:8" x14ac:dyDescent="0.25">
      <c r="A40" s="11"/>
      <c r="B40" s="11"/>
      <c r="C40" s="2"/>
      <c r="D40" s="11"/>
      <c r="E40" s="11"/>
      <c r="F40" s="11"/>
      <c r="G40" s="11"/>
      <c r="H40" s="11"/>
    </row>
    <row r="41" spans="1:8" x14ac:dyDescent="0.25">
      <c r="A41" s="11"/>
      <c r="B41" s="11"/>
      <c r="C41" s="2"/>
      <c r="D41" s="11"/>
      <c r="E41" s="11"/>
      <c r="F41" s="11"/>
      <c r="G41" s="11"/>
      <c r="H41" s="11"/>
    </row>
    <row r="42" spans="1:8" x14ac:dyDescent="0.25">
      <c r="A42" s="11"/>
      <c r="B42" s="11"/>
      <c r="C42" s="2"/>
      <c r="D42" s="11"/>
      <c r="E42" s="11"/>
      <c r="F42" s="11"/>
      <c r="G42" s="11"/>
      <c r="H42" s="11"/>
    </row>
    <row r="43" spans="1:8" x14ac:dyDescent="0.25">
      <c r="A43" s="11"/>
      <c r="B43" s="11"/>
      <c r="C43" s="2"/>
      <c r="D43" s="11"/>
      <c r="E43" s="11"/>
      <c r="F43" s="11"/>
      <c r="G43" s="11"/>
      <c r="H43" s="11"/>
    </row>
    <row r="44" spans="1:8" x14ac:dyDescent="0.25">
      <c r="A44" s="11"/>
      <c r="B44" s="11"/>
      <c r="C44" s="2"/>
      <c r="D44" s="11"/>
      <c r="E44" s="11"/>
      <c r="F44" s="11"/>
      <c r="G44" s="11"/>
      <c r="H44" s="11"/>
    </row>
    <row r="45" spans="1:8" x14ac:dyDescent="0.25">
      <c r="A45" s="11"/>
      <c r="B45" s="11"/>
      <c r="C45" s="2"/>
      <c r="D45" s="11"/>
      <c r="E45" s="11"/>
      <c r="F45" s="11"/>
      <c r="G45" s="11"/>
      <c r="H45" s="11"/>
    </row>
    <row r="46" spans="1:8" x14ac:dyDescent="0.25">
      <c r="A46" s="11"/>
      <c r="B46" s="11"/>
      <c r="C46" s="2"/>
      <c r="D46" s="11"/>
      <c r="E46" s="11"/>
      <c r="F46" s="11"/>
      <c r="G46" s="11"/>
      <c r="H46" s="11"/>
    </row>
    <row r="47" spans="1:8" x14ac:dyDescent="0.25">
      <c r="A47" s="11"/>
      <c r="B47" s="11"/>
      <c r="C47" s="2"/>
      <c r="D47" s="11"/>
      <c r="E47" s="11"/>
      <c r="F47" s="11"/>
      <c r="G47" s="11"/>
      <c r="H47" s="11"/>
    </row>
    <row r="48" spans="1:8" x14ac:dyDescent="0.25">
      <c r="A48" s="11"/>
      <c r="B48" s="11"/>
      <c r="C48" s="2"/>
      <c r="D48" s="11"/>
      <c r="E48" s="11"/>
      <c r="F48" s="11"/>
      <c r="G48" s="11"/>
      <c r="H48" s="11"/>
    </row>
    <row r="49" spans="1:8" x14ac:dyDescent="0.25">
      <c r="A49" s="11"/>
      <c r="B49" s="11"/>
      <c r="C49" s="2"/>
      <c r="D49" s="11"/>
      <c r="E49" s="11"/>
      <c r="F49" s="11"/>
      <c r="G49" s="11"/>
      <c r="H49" s="11"/>
    </row>
    <row r="50" spans="1:8" x14ac:dyDescent="0.25">
      <c r="A50" s="11"/>
      <c r="B50" s="11"/>
      <c r="C50" s="2"/>
      <c r="D50" s="11"/>
      <c r="E50" s="11"/>
      <c r="F50" s="11"/>
      <c r="G50" s="11"/>
      <c r="H50" s="11"/>
    </row>
    <row r="51" spans="1:8" x14ac:dyDescent="0.25">
      <c r="A51" s="11"/>
      <c r="B51" s="11"/>
      <c r="C51" s="2"/>
      <c r="D51" s="11"/>
      <c r="E51" s="11"/>
      <c r="F51" s="11"/>
      <c r="G51" s="11"/>
      <c r="H51" s="11"/>
    </row>
    <row r="52" spans="1:8" x14ac:dyDescent="0.25">
      <c r="A52" s="11"/>
      <c r="B52" s="11"/>
      <c r="C52" s="2"/>
      <c r="D52" s="11"/>
      <c r="E52" s="11"/>
      <c r="F52" s="11"/>
      <c r="G52" s="11"/>
      <c r="H52" s="11"/>
    </row>
    <row r="53" spans="1:8" x14ac:dyDescent="0.25">
      <c r="A53" s="11"/>
      <c r="B53" s="11"/>
      <c r="C53" s="2"/>
      <c r="D53" s="11"/>
      <c r="E53" s="11"/>
      <c r="F53" s="11"/>
      <c r="G53" s="11"/>
      <c r="H53" s="11"/>
    </row>
    <row r="54" spans="1:8" x14ac:dyDescent="0.25">
      <c r="A54" s="11"/>
      <c r="B54" s="11"/>
      <c r="C54" s="2"/>
      <c r="D54" s="11"/>
      <c r="E54" s="11"/>
      <c r="F54" s="11"/>
      <c r="G54" s="11"/>
      <c r="H54" s="11"/>
    </row>
    <row r="55" spans="1:8" x14ac:dyDescent="0.25">
      <c r="A55" s="11"/>
      <c r="B55" s="11"/>
      <c r="C55" s="2"/>
      <c r="D55" s="11"/>
      <c r="E55" s="11"/>
      <c r="F55" s="11"/>
      <c r="G55" s="11"/>
      <c r="H55" s="11"/>
    </row>
    <row r="56" spans="1:8" x14ac:dyDescent="0.25">
      <c r="A56" s="11"/>
      <c r="B56" s="11"/>
      <c r="C56" s="2"/>
      <c r="D56" s="11"/>
      <c r="E56" s="11"/>
      <c r="F56" s="11"/>
      <c r="G56" s="11"/>
      <c r="H56" s="11"/>
    </row>
    <row r="57" spans="1:8" x14ac:dyDescent="0.25">
      <c r="A57" s="11"/>
      <c r="B57" s="11"/>
      <c r="C57" s="2"/>
      <c r="D57" s="11"/>
      <c r="E57" s="11"/>
      <c r="F57" s="11"/>
      <c r="G57" s="11"/>
      <c r="H57" s="11"/>
    </row>
    <row r="58" spans="1:8" x14ac:dyDescent="0.25">
      <c r="A58" s="11"/>
      <c r="B58" s="11"/>
      <c r="C58" s="2"/>
      <c r="D58" s="11"/>
      <c r="E58" s="11"/>
      <c r="F58" s="11"/>
      <c r="G58" s="11"/>
      <c r="H58" s="11"/>
    </row>
    <row r="59" spans="1:8" x14ac:dyDescent="0.25">
      <c r="A59" s="11"/>
      <c r="B59" s="11"/>
      <c r="C59" s="2"/>
      <c r="D59" s="11"/>
      <c r="E59" s="11"/>
      <c r="F59" s="11"/>
      <c r="G59" s="11"/>
      <c r="H59" s="11"/>
    </row>
    <row r="60" spans="1:8" x14ac:dyDescent="0.25">
      <c r="A60" s="11"/>
      <c r="B60" s="11"/>
      <c r="C60" s="2"/>
      <c r="D60" s="11"/>
      <c r="E60" s="11"/>
      <c r="F60" s="11"/>
      <c r="G60" s="11"/>
      <c r="H60" s="11"/>
    </row>
    <row r="61" spans="1:8" x14ac:dyDescent="0.25">
      <c r="A61" s="11"/>
      <c r="B61" s="11"/>
      <c r="C61" s="2"/>
      <c r="D61" s="11"/>
      <c r="E61" s="11"/>
      <c r="F61" s="11"/>
      <c r="G61" s="11"/>
      <c r="H61" s="11"/>
    </row>
    <row r="62" spans="1:8" x14ac:dyDescent="0.25">
      <c r="A62" s="11"/>
      <c r="B62" s="11"/>
      <c r="C62" s="2"/>
      <c r="D62" s="11"/>
      <c r="E62" s="11"/>
      <c r="F62" s="11"/>
      <c r="G62" s="11"/>
      <c r="H62" s="11"/>
    </row>
    <row r="63" spans="1:8" x14ac:dyDescent="0.25">
      <c r="A63" s="11"/>
      <c r="B63" s="11"/>
      <c r="C63" s="2"/>
      <c r="D63" s="11"/>
      <c r="E63" s="11"/>
      <c r="F63" s="11"/>
      <c r="G63" s="11"/>
      <c r="H63" s="11"/>
    </row>
    <row r="64" spans="1:8" x14ac:dyDescent="0.25">
      <c r="A64" s="11"/>
      <c r="B64" s="11"/>
      <c r="C64" s="2"/>
      <c r="D64" s="11"/>
      <c r="E64" s="11"/>
      <c r="F64" s="11"/>
      <c r="G64" s="11"/>
      <c r="H64" s="11"/>
    </row>
    <row r="65" spans="1:8" x14ac:dyDescent="0.25">
      <c r="A65" s="11"/>
      <c r="B65" s="11"/>
      <c r="C65" s="2"/>
      <c r="D65" s="11"/>
      <c r="E65" s="11"/>
      <c r="F65" s="11"/>
      <c r="G65" s="11"/>
      <c r="H65" s="11"/>
    </row>
    <row r="66" spans="1:8" x14ac:dyDescent="0.25">
      <c r="A66" s="11"/>
      <c r="B66" s="11"/>
      <c r="C66" s="2"/>
      <c r="D66" s="11"/>
      <c r="E66" s="11"/>
      <c r="F66" s="11"/>
      <c r="G66" s="11"/>
      <c r="H66" s="11"/>
    </row>
  </sheetData>
  <mergeCells count="9">
    <mergeCell ref="A21:A23"/>
    <mergeCell ref="D20:G20"/>
    <mergeCell ref="A1:H1"/>
    <mergeCell ref="A3:H3"/>
    <mergeCell ref="A4:H4"/>
    <mergeCell ref="A16:A18"/>
    <mergeCell ref="D16:H16"/>
    <mergeCell ref="A9:H9"/>
    <mergeCell ref="A11:A15"/>
  </mergeCells>
  <pageMargins left="0.23622047244094491" right="0.23622047244094491" top="0.35433070866141736" bottom="0.15748031496062992" header="0.31496062992125984" footer="0.31496062992125984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2026-03-06T08:23:41Z</dcterms:modified>
</cp:coreProperties>
</file>